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400" windowHeight="1228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 l="1"/>
  <c r="C19" i="2" l="1"/>
  <c r="C18" i="2" s="1"/>
  <c r="D17" i="1" l="1"/>
  <c r="D18" i="1"/>
  <c r="D10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<sst xmlns="http://schemas.openxmlformats.org/spreadsheetml/2006/main" count="58" uniqueCount="46">
  <si>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</si>
  <si>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</si>
  <si>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</si>
  <si>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</si>
  <si>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</si>
  <si>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</si>
  <si>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</si>
  <si>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</si>
  <si>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</si>
  <si>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</si>
  <si>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</si>
  <si>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</si>
  <si>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</si>
  <si>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</si>
  <si>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</si>
  <si>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</si>
  <si>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</si>
  <si>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</si>
  <si>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</si>
  <si>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</si>
  <si>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</si>
  <si>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</si>
  <si>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</si>
  <si>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</si>
  <si>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</si>
  <si>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</si>
  <si>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</si>
  <si>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</si>
  <si>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</si>
  <si>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</si>
  <si>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</si>
  <si>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</si>
  <si>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</si>
  <si>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</si>
  <si>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</si>
  <si>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</si>
  <si>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</si>
  <si>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пгт. Светлая,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</si>
  <si>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</si>
  <si>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</si>
  <si>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</si>
  <si>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</si>
  <si>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КГУП "Примтеплоэнерго" в сфере электроснабжения за 2020 год</t>
  </si>
  <si>
    <t>Прогноз 2020 года</t>
  </si>
  <si>
    <t xml:space="preserve">КГУП "Примтеплоэнерго" в сфере электроснабжения за 2020 год </t>
  </si>
  <si>
    <t>Прогноз за 2020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</si>
</sst>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14" sqref="D14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37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43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1958.1219538618384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1898.7379758196205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19.389522962519347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1530.5817400000001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1041.8780000000002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35</v>
      </c>
      <c r="C14" s="19" t="s">
        <v>18</v>
      </c>
      <c r="D14" s="3">
        <v>13056.048970600001</v>
      </c>
    </row>
    <row r="15" spans="1:4" ht="47.25" x14ac:dyDescent="0.2">
      <c r="A15" s="4">
        <f>A14+1</f>
        <v>6</v>
      </c>
      <c r="B15" s="2" t="s">
        <v>41</v>
      </c>
      <c r="C15" s="21" t="s">
        <v>18</v>
      </c>
      <c r="D15" s="5">
        <v>19423.335042300001</v>
      </c>
    </row>
    <row r="16" spans="1:4" ht="23.25" customHeight="1" x14ac:dyDescent="0.2">
      <c r="A16" s="1">
        <f>A15+1</f>
        <v>7</v>
      </c>
      <c r="B16" s="2" t="s">
        <v>38</v>
      </c>
      <c r="C16" s="19" t="s">
        <v>18</v>
      </c>
      <c r="D16" s="3">
        <v>49330.932959984319</v>
      </c>
    </row>
    <row r="17" spans="1:4" ht="33.75" customHeight="1" x14ac:dyDescent="0.2">
      <c r="A17" s="1">
        <f>A16+1</f>
        <v>8</v>
      </c>
      <c r="B17" s="2" t="s">
        <v>40</v>
      </c>
      <c r="C17" s="19" t="s">
        <v>18</v>
      </c>
      <c r="D17" s="3">
        <f>D14-D16</f>
        <v>-36274.883989384318</v>
      </c>
    </row>
    <row r="18" spans="1:4" ht="23.25" customHeight="1" x14ac:dyDescent="0.2">
      <c r="A18" s="1">
        <f>A17+1</f>
        <v>9</v>
      </c>
      <c r="B18" s="2" t="s">
        <v>36</v>
      </c>
      <c r="C18" s="19" t="s">
        <v>18</v>
      </c>
      <c r="D18" s="3">
        <f>D14+D15-D16</f>
        <v>-16851.548947084317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9" sqref="C9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0</v>
      </c>
      <c r="B2" s="34"/>
      <c r="C2" s="34"/>
    </row>
    <row r="3" spans="1:3" ht="18" customHeight="1" x14ac:dyDescent="0.2">
      <c r="A3" s="34" t="s">
        <v>44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пгт. Светлая,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37122.44465968127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7077.8957666220604</v>
      </c>
    </row>
    <row r="12" spans="1:3" ht="19.5" customHeight="1" x14ac:dyDescent="0.2">
      <c r="A12" s="11" t="s">
        <v>22</v>
      </c>
      <c r="B12" s="12" t="s">
        <v>23</v>
      </c>
      <c r="C12" s="15">
        <v>5436.1718637650238</v>
      </c>
    </row>
    <row r="13" spans="1:3" ht="19.5" customHeight="1" x14ac:dyDescent="0.2">
      <c r="A13" s="11" t="s">
        <v>24</v>
      </c>
      <c r="B13" s="12" t="s">
        <v>25</v>
      </c>
      <c r="C13" s="15">
        <v>1641.7239028570368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1115.3204860140704</v>
      </c>
    </row>
    <row r="15" spans="1:3" ht="19.5" customHeight="1" x14ac:dyDescent="0.2">
      <c r="A15" s="11" t="s">
        <v>27</v>
      </c>
      <c r="B15" s="12" t="s">
        <v>28</v>
      </c>
      <c r="C15" s="15">
        <v>1105.1112960140704</v>
      </c>
    </row>
    <row r="16" spans="1:3" ht="19.5" customHeight="1" x14ac:dyDescent="0.2">
      <c r="A16" s="11" t="s">
        <v>29</v>
      </c>
      <c r="B16" s="12" t="s">
        <v>30</v>
      </c>
      <c r="C16" s="15">
        <v>10.209190000000001</v>
      </c>
    </row>
    <row r="17" spans="1:3" ht="26.25" customHeight="1" x14ac:dyDescent="0.2">
      <c r="A17" s="9" t="s">
        <v>13</v>
      </c>
      <c r="B17" s="10" t="s">
        <v>31</v>
      </c>
      <c r="C17" s="14">
        <v>1527.2300000000002</v>
      </c>
    </row>
    <row r="18" spans="1:3" ht="33.75" customHeight="1" x14ac:dyDescent="0.2">
      <c r="A18" s="9" t="s">
        <v>32</v>
      </c>
      <c r="B18" s="13" t="s">
        <v>34</v>
      </c>
      <c r="C18" s="14">
        <f>C19-C10-C11-C14-C17</f>
        <v>2488.0420476669169</v>
      </c>
    </row>
    <row r="19" spans="1:3" ht="26.25" customHeight="1" x14ac:dyDescent="0.2">
      <c r="A19" s="9" t="s">
        <v>33</v>
      </c>
      <c r="B19" s="10" t="s">
        <v>39</v>
      </c>
      <c r="C19" s="14">
        <f>осн.пок!D16</f>
        <v>49330.932959984319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2023-05-18T05:27:25Z</dcterms:modified>
</cp:coreProperties>
</file>